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10" windowWidth="15315" windowHeight="8700"/>
  </bookViews>
  <sheets>
    <sheet name="Лист1" sheetId="1" r:id="rId1"/>
    <sheet name="Лист2" sheetId="2" r:id="rId2"/>
    <sheet name="Лист3" sheetId="3" r:id="rId3"/>
  </sheets>
  <calcPr calcId="145621" iterate="1"/>
</workbook>
</file>

<file path=xl/calcChain.xml><?xml version="1.0" encoding="utf-8"?>
<calcChain xmlns="http://schemas.openxmlformats.org/spreadsheetml/2006/main">
  <c r="G98" i="1" l="1"/>
  <c r="G184" i="1" l="1"/>
  <c r="G181" i="1" s="1"/>
  <c r="G117" i="1"/>
  <c r="G108" i="1"/>
  <c r="G95" i="1"/>
  <c r="G94" i="1" l="1"/>
  <c r="G188" i="1" s="1"/>
</calcChain>
</file>

<file path=xl/sharedStrings.xml><?xml version="1.0" encoding="utf-8"?>
<sst xmlns="http://schemas.openxmlformats.org/spreadsheetml/2006/main" count="253" uniqueCount="234">
  <si>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</si>
  <si>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</si>
  <si>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</si>
  <si>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</si>
  <si>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</si>
  <si>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</si>
  <si>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</si>
  <si>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</si>
  <si>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</si>
  <si>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</si>
  <si>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</si>
  <si>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</si>
  <si>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</si>
  <si>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</si>
  <si>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</si>
  <si>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</si>
  <si>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</si>
  <si>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</si>
  <si>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t>ЗАДОЛЖЕННОСТЬ И ПЕРЕРАСЧЕТЫ ПО ОТМЕНЕННЫМ НАЛОГАМ, СБОРАМ И ИНЫМ ОБЯЗАТЕЛЬНЫМ ПЛАТЕЖАМ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</si>
  <si>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территории муниципального района</t>
  </si>
  <si>
    <t>Налог, взимаемый в виде стоимости патента в связи с применением упрощенной системы налогообложения</t>
  </si>
  <si>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</si>
  <si>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</si>
  <si>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</si>
  <si>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</si>
  <si>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</si>
  <si>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</si>
  <si>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</si>
  <si>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</si>
  <si>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</si>
  <si>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муниципальных унитарных предприятий, в том числе казенных)</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</si>
  <si>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</si>
  <si>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</si>
  <si>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</si>
  <si>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</si>
  <si>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</si>
  <si>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</si>
  <si>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</si>
  <si>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</si>
  <si>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 xml:space="preserve">Прочие доходы от компенсации затрат бюджетов муниципальных районов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</si>
  <si>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</si>
  <si>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</si>
  <si>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</si>
  <si>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</si>
  <si>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</si>
  <si>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</si>
  <si>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</si>
  <si>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</si>
  <si>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</si>
  <si>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</si>
  <si>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</si>
  <si>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 xml:space="preserve">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лесного законодательства, водного законодательства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</si>
  <si>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</si>
  <si>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</si>
  <si>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РФ об административных право</t>
    </r>
    <r>
      <rPr>
        <sz val="10"/>
        <color theme="1"/>
        <rFont val="Times New Roman"/>
        <family val="1"/>
        <charset val="204"/>
      </rPr>
      <t>нарушениях</t>
    </r>
  </si>
  <si>
    <r>
      <t xml:space="preserve">Прочие поступления от денежных взысканий (штрафов) и иных </t>
    </r>
    <r>
      <rPr>
        <sz val="10"/>
        <color theme="1"/>
        <rFont val="Times New Roman"/>
        <family val="1"/>
        <charset val="204"/>
      </rPr>
      <t>сумм в возмещение ущерба</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</si>
  <si>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</si>
  <si>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</si>
  <si>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</si>
  <si>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</si>
  <si>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</si>
  <si>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</si>
  <si>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Прочие субсидии  бюджетам муниципальных районов, в т.ч.</t>
  </si>
  <si>
    <t>Субсидия на мероприятия по проведению оздоровительной кампании детей</t>
  </si>
  <si>
    <t>Субсидия на дополнительные меры государственной поддержки обучающихся</t>
  </si>
  <si>
    <t>Субвенции бюджетам муниципальных образований</t>
  </si>
  <si>
    <t>Субвенции бюджетам муниципальных районов  (городских округов)  на 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</si>
  <si>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</si>
  <si>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</si>
  <si>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</si>
  <si>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</si>
  <si>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Субвенция бюджетам муниципальных районов на финансовое обеспечение получения дошкольного образования в дошкольных образовательных организациях</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</si>
  <si>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</si>
  <si>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</si>
  <si>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</si>
  <si>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</si>
  <si>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</si>
  <si>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</si>
  <si>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 xml:space="preserve">Субвенция бюджетам муниципальных районов и городских округов  на выплату компенсации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 </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</si>
  <si>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</si>
  <si>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</si>
  <si>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</si>
  <si>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</si>
  <si>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</si>
  <si>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</si>
  <si>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</si>
  <si>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</si>
  <si>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 xml:space="preserve">                                                                             Приложение № 1</t>
  </si>
  <si>
    <t>90620201000000000151</t>
  </si>
  <si>
    <t>90620201001050000151</t>
  </si>
  <si>
    <t>90620201003050000151</t>
  </si>
  <si>
    <t>90620202000000000151</t>
  </si>
  <si>
    <t>90620202999050000151</t>
  </si>
  <si>
    <t>90620203000000000151</t>
  </si>
  <si>
    <t>90620203024050000151</t>
  </si>
  <si>
    <t>90620203015050000151</t>
  </si>
  <si>
    <t>90620203020050000151</t>
  </si>
  <si>
    <t>90620203029050000151</t>
  </si>
  <si>
    <t>90620203119050000151</t>
  </si>
  <si>
    <t>90620204000000000151</t>
  </si>
  <si>
    <t>90620204014050000151</t>
  </si>
  <si>
    <t>9062020401405000151</t>
  </si>
  <si>
    <t>Государственная пошлина за выдачу разрешения на установку рекламной продукции</t>
  </si>
  <si>
    <t>Налог на рекламу, мобилизуемый на территории муниципальных районов</t>
  </si>
  <si>
    <t>Прочие местные налоги и сборы, мобилизуемые на территориях муниципальных районов</t>
  </si>
  <si>
    <t>Налог на прибыль организаций, зачислявшийся до 1 января 2005 года в местные бюджеты, мобилизуемые на территории муниципальных районов</t>
  </si>
  <si>
    <t>00010102000010000110</t>
  </si>
  <si>
    <t>00010102010010000110</t>
  </si>
  <si>
    <t>00010102020010000110</t>
  </si>
  <si>
    <t>00010102030010000110</t>
  </si>
  <si>
    <t>00010102040010000110</t>
  </si>
  <si>
    <t>00010502000020000110</t>
  </si>
  <si>
    <t>00010502010020000110</t>
  </si>
  <si>
    <t>00010502020020000110</t>
  </si>
  <si>
    <t>00010503000010000110</t>
  </si>
  <si>
    <t>00010503010010000110</t>
  </si>
  <si>
    <t>00010503020010000110</t>
  </si>
  <si>
    <t>00010504020020000110</t>
  </si>
  <si>
    <t>00010803000010000110</t>
  </si>
  <si>
    <t>00010803010010000110</t>
  </si>
  <si>
    <t>00010807150010000110</t>
  </si>
  <si>
    <t>00010901030050000110</t>
  </si>
  <si>
    <t>00010907013050000110</t>
  </si>
  <si>
    <t>00010907033050000110</t>
  </si>
  <si>
    <t>00010907053050000110</t>
  </si>
  <si>
    <t>00010911010020000110</t>
  </si>
  <si>
    <t>00011105000000000120</t>
  </si>
  <si>
    <t>00011105010000000120</t>
  </si>
  <si>
    <t>00011105030000000120</t>
  </si>
  <si>
    <t>00011105035050000120</t>
  </si>
  <si>
    <t>00011107000000000120</t>
  </si>
  <si>
    <t>00011107010000000120</t>
  </si>
  <si>
    <t>000111070015050000120</t>
  </si>
  <si>
    <t>00011109000000000120</t>
  </si>
  <si>
    <t>00011109040000000120</t>
  </si>
  <si>
    <t>00011109045050000120</t>
  </si>
  <si>
    <t>00011201000010000120</t>
  </si>
  <si>
    <t>00011201010010000120</t>
  </si>
  <si>
    <t>00011201020010000120</t>
  </si>
  <si>
    <t>00011201030010000120</t>
  </si>
  <si>
    <t>00011201040010000120</t>
  </si>
  <si>
    <t>00011302995050000130</t>
  </si>
  <si>
    <t>00011402053050000440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</si>
  <si>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</si>
  <si>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</si>
  <si>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</si>
  <si>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</si>
  <si>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</si>
  <si>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</si>
  <si>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</si>
  <si>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</si>
  <si>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</si>
  <si>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</si>
  <si>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00011625000000000140</t>
  </si>
  <si>
    <t>00011625060010000140</t>
  </si>
  <si>
    <t>00011628000010000140</t>
  </si>
  <si>
    <t>00011643000010000140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</si>
  <si>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</si>
  <si>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</si>
  <si>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</si>
  <si>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</si>
  <si>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</si>
  <si>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</si>
  <si>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</si>
  <si>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00010900000000000000</t>
  </si>
  <si>
    <t>00011100000000000000</t>
  </si>
  <si>
    <t>00011105013100000120</t>
  </si>
  <si>
    <t>00011400000000000000</t>
  </si>
  <si>
    <t>00010800000000000000</t>
  </si>
  <si>
    <t>00011300000000000000</t>
  </si>
  <si>
    <t>00011200000000000000</t>
  </si>
  <si>
    <t xml:space="preserve">                                                                                                        об исполнении районного бюджета за 9 месяцев 2014г.»</t>
  </si>
  <si>
    <t>Субсидия на реализацию ДЦП «Жилище» на 2011-2015 годы, подпрограмма «Обеспечение жильем молодых семей»</t>
  </si>
  <si>
    <t>90620202999050000151 (9825)</t>
  </si>
  <si>
    <t>Субсидия бюджетам муниципальных районов на создание (развитие) многофункциональных центров предоставления государственных и муниципальных услуг на территории Брянской области в 2014 году</t>
  </si>
  <si>
    <t>Субсидия на реализацию отдельных мероприятий по развитию образования</t>
  </si>
  <si>
    <t>'90620202999050000151</t>
  </si>
  <si>
    <t>90620203026050000151</t>
  </si>
  <si>
    <t>Субвенция бюджетам муниципальных районов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</si>
  <si>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'9062020401405000151</t>
  </si>
  <si>
    <t>00011700000000000000</t>
  </si>
  <si>
    <t>ПРОЧИЕ НЕНАЛОГОВЫЕ ДОХОДЫ</t>
  </si>
  <si>
    <t>00011705050050000180</t>
  </si>
  <si>
    <t>Прочие неналоговые доходы бюджетов муниципальных районов</t>
  </si>
  <si>
    <t xml:space="preserve">                                                                                                              к решению районного Совета народных депутатов</t>
  </si>
  <si>
    <t xml:space="preserve">                                                              на 2015 год и плановый период 2016 и 2017 годов»</t>
  </si>
  <si>
    <t>Сумма, руб</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</si>
  <si>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</si>
  <si>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</si>
  <si>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</si>
  <si>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</si>
  <si>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</si>
  <si>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</si>
  <si>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</si>
  <si>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</si>
  <si>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</si>
  <si>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</si>
  <si>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</si>
  <si>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</si>
  <si>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 xml:space="preserve">                                                             Почепского муниципального  района</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</si>
  <si>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</si>
  <si>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ОБЪЕМ  ДОХОДОВ РАЙОННОГО БЮДЖЕТА НА 2015 ГОД</t>
  </si>
  <si>
    <t>90620202077050000151 (8735)</t>
  </si>
  <si>
    <t>Субсидия на развитие сельского хозяйства и регулирование рынков сельскохозяйственной продукции, сырья и продовольствия Брянской области (2014-2020 годы) ПП "Устойчивое развитие сельских территорий" Софинансирование объектов капитальных вложений муниципальной собственности</t>
  </si>
  <si>
    <t>90620202999050000151 (8005)</t>
  </si>
  <si>
    <t>90620202216050000151</t>
  </si>
  <si>
    <t>Субсидия на развитие сельского хозяйства и регулирование рынков сельскохозяйственной продукции, сырья и продовольствия Брянской области (2014-2020 годы) ПП "Устойчивое развитие сельских территорий" (2014-2020 годы)" Развитие и совершенствование сети автомобильных дорог местного значения общего пользования</t>
  </si>
  <si>
    <t xml:space="preserve">№ 50    от «29».12.2014 г.     "О    бюджете </t>
  </si>
  <si>
    <t xml:space="preserve">                                                                            " Приложение № 1</t>
  </si>
  <si>
    <t>90620204061050000151 (349)</t>
  </si>
  <si>
    <t>Иные межбюджетные трансферты  на создание и развитие сети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РФ "Экономическое развитие и инновационная экономика"</t>
  </si>
  <si>
    <t>90620202999050000151 (7505)</t>
  </si>
  <si>
    <t>Субсидия на обеспечение безопасности гидротехнических сооружений, противопаводковые мероприятия и водохозяйственная деятельность</t>
  </si>
  <si>
    <t>90620202215050000151</t>
  </si>
  <si>
    <t>Субсидия на создание в общеобразовательных организациях, расположенных в сельской местности, условий для занятий физической культурой и спортом</t>
  </si>
  <si>
    <t>90620202215050000151  (169)</t>
  </si>
  <si>
    <t>'90620203024050000151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</si>
  <si>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</si>
  <si>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</si>
  <si>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</si>
  <si>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</si>
  <si>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Доходы от реализации иного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</si>
  <si>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00011402053050000410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</si>
  <si>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</si>
  <si>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</si>
  <si>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границахгородских  поселений</t>
  </si>
  <si>
    <t>'90620204041050000151 (088)</t>
  </si>
  <si>
    <t>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в рамках подпрограммы "Наследие" государственной программы Российской Федерации "Развитие культуры и туризма"</t>
  </si>
  <si>
    <t xml:space="preserve">Субсидия на ФЦП "Устойчивое развитие сельских территорий на 2014-2017 годы и на период до 2020 года" </t>
  </si>
  <si>
    <t>'90620202077050000151 (785-10694)</t>
  </si>
  <si>
    <t>90620202051050000151 (692)</t>
  </si>
  <si>
    <t>Субсидия  бюджетам муниципальных образований на     реализацию мероприятий основного мероприятия "Обеспечение безопасности гидротехнических сооружений,  противопаводковые мероприятия и водохозяйственная деятельность"государственная программа "Охрана окружающей  среды, воспроизводство и использование природных ресурсов Брянской области" (2014-2020 годы)</t>
  </si>
  <si>
    <t xml:space="preserve">№    от        2015г.     "О внесении изменений в решение                                                        Почепского районного Совета народных депутатов "О    бюджете </t>
  </si>
  <si>
    <t xml:space="preserve">                                                             Почепского муниципального  района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</si>
</sst>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_р_._-;\-* #,##0_р_._-;_-* &quot;-&quot;??_р_._-;_-@_-"/>
  </numFmts>
  <fonts count="8"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
      <b/>
      <sz val="11"/>
      <color theme="1"/>
      <name val="Calibri"/>
      <family val="2"/>
      <charset val="204"/>
      <scheme val="minor"/>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s>
  <cellStyleXfs count="2">
    <xf numFmtId="0" fontId="0" fillId="0" borderId="0"/>
    <xf numFmtId="43" fontId="4" fillId="0" borderId="0" applyFont="0" applyFill="0" applyBorder="0" applyAlignment="0" applyProtection="0"/>
  </cellStyleXfs>
  <cellXfs count="95">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horizontal="right"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1"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0" fontId="2" fillId="0" borderId="1" xfId="0" applyFont="1" applyBorder="1" applyAlignment="1">
      <alignment vertical="center" wrapText="1"/>
    </xf>
    <xf numFmtId="43" fontId="2" fillId="0" borderId="1" xfId="1" applyFont="1" applyBorder="1" applyAlignment="1">
      <alignment horizontal="right"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0" borderId="1" xfId="0" applyNumberFormat="1" applyFont="1" applyBorder="1" applyAlignment="1">
      <alignment horizontal="center"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164" fontId="2" fillId="2" borderId="1" xfId="1"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4" fontId="2" fillId="2" borderId="1" xfId="0" applyNumberFormat="1" applyFont="1" applyFill="1" applyBorder="1" applyAlignment="1">
      <alignment vertical="center" wrapText="1"/>
    </xf>
    <xf numFmtId="4" fontId="3" fillId="2" borderId="1" xfId="0" applyNumberFormat="1" applyFont="1" applyFill="1" applyBorder="1" applyAlignment="1">
      <alignment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4" xfId="0" applyFont="1" applyBorder="1" applyAlignment="1">
      <alignment vertical="center" wrapText="1"/>
    </xf>
    <xf numFmtId="0" fontId="3" fillId="0" borderId="0" xfId="0" applyFont="1" applyAlignment="1">
      <alignment vertical="top" wrapText="1"/>
    </xf>
    <xf numFmtId="0" fontId="0" fillId="0" borderId="0" xfId="0" applyAlignment="1">
      <alignment horizontal="center"/>
    </xf>
    <xf numFmtId="43" fontId="3" fillId="0" borderId="1" xfId="1" applyFont="1" applyBorder="1" applyAlignment="1">
      <alignment horizontal="right" vertical="center" wrapText="1"/>
    </xf>
    <xf numFmtId="0" fontId="3" fillId="0" borderId="1" xfId="0" applyFont="1" applyBorder="1" applyAlignment="1">
      <alignment horizontal="justify" vertical="center" wrapText="1"/>
    </xf>
    <xf numFmtId="2" fontId="3" fillId="2" borderId="1" xfId="0" applyNumberFormat="1" applyFont="1" applyFill="1" applyBorder="1" applyAlignment="1">
      <alignment horizontal="righ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2" fillId="0" borderId="1" xfId="0" applyFont="1" applyBorder="1" applyAlignment="1">
      <alignment horizontal="justify"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0" fontId="0" fillId="0" borderId="0" xfId="0" applyAlignment="1">
      <alignment horizontal="center"/>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1" fontId="3" fillId="0" borderId="1" xfId="0" quotePrefix="1" applyNumberFormat="1" applyFont="1" applyBorder="1" applyAlignment="1">
      <alignment horizontal="left"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center" wrapText="1"/>
    </xf>
    <xf numFmtId="0" fontId="0" fillId="0" borderId="0" xfId="0" applyAlignment="1">
      <alignment horizontal="right" vertical="top" wrapText="1"/>
    </xf>
    <xf numFmtId="0" fontId="3" fillId="0" borderId="0" xfId="0" applyFont="1" applyAlignment="1">
      <alignment wrapText="1"/>
    </xf>
    <xf numFmtId="43" fontId="0" fillId="0" borderId="0" xfId="0" applyNumberFormat="1"/>
    <xf numFmtId="0" fontId="6" fillId="0" borderId="0" xfId="0" applyFont="1"/>
    <xf numFmtId="0" fontId="7" fillId="0" borderId="0" xfId="0" applyFont="1" applyBorder="1" applyAlignment="1">
      <alignment horizontal="center"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43" fontId="3" fillId="2" borderId="1" xfId="1" applyFont="1" applyFill="1" applyBorder="1" applyAlignment="1">
      <alignment horizontal="center"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center" wrapText="1"/>
    </xf>
    <xf numFmtId="2" fontId="3" fillId="2" borderId="1" xfId="0" applyNumberFormat="1" applyFont="1" applyFill="1" applyBorder="1" applyAlignment="1">
      <alignment horizontal="right"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1" fontId="3" fillId="0" borderId="2" xfId="0" quotePrefix="1" applyNumberFormat="1" applyFont="1" applyBorder="1" applyAlignment="1">
      <alignment horizontal="center" vertical="center" wrapText="1"/>
    </xf>
    <xf numFmtId="1" fontId="3" fillId="0" borderId="3" xfId="0" quotePrefix="1" applyNumberFormat="1" applyFont="1" applyBorder="1" applyAlignment="1">
      <alignment horizontal="center" vertical="center" wrapText="1"/>
    </xf>
    <xf numFmtId="0" fontId="5" fillId="0" borderId="0" xfId="0" applyFont="1" applyAlignment="1">
      <alignment horizontal="center"/>
    </xf>
    <xf numFmtId="43" fontId="3" fillId="2" borderId="2" xfId="1" applyFont="1" applyFill="1" applyBorder="1" applyAlignment="1">
      <alignment horizontal="right" vertical="center" wrapText="1"/>
    </xf>
    <xf numFmtId="43" fontId="3" fillId="2" borderId="6" xfId="1" applyFont="1" applyFill="1" applyBorder="1" applyAlignment="1">
      <alignment horizontal="right" vertical="center" wrapText="1"/>
    </xf>
    <xf numFmtId="43" fontId="3" fillId="2" borderId="3" xfId="1" applyFont="1" applyFill="1" applyBorder="1" applyAlignment="1">
      <alignment horizontal="righ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43" fontId="2" fillId="2" borderId="1" xfId="1" applyFont="1" applyFill="1" applyBorder="1" applyAlignment="1">
      <alignment vertical="center" wrapText="1"/>
    </xf>
    <xf numFmtId="0" fontId="2" fillId="0" borderId="1" xfId="0" applyFont="1" applyBorder="1" applyAlignment="1">
      <alignment horizontal="justify"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2"/>
  <sheetViews>
    <sheetView tabSelected="1" zoomScaleNormal="100" workbookViewId="0">
      <selection activeCell="F6" sqref="F6"/>
    </sheetView>
  </sheetViews>
  <sheetFormatPr defaultRowHeight="15" x14ac:dyDescent="0.25"/>
  <cols>
    <col min="1" max="1" width="7.140625" customWidth="1"/>
    <col min="2" max="2" width="0.140625" hidden="1" customWidth="1"/>
    <col min="3" max="4" width="9.140625" hidden="1" customWidth="1"/>
    <col min="5" max="5" width="24.28515625" customWidth="1"/>
    <col min="6" max="6" width="60.28515625" customWidth="1"/>
    <col min="7" max="7" width="20.7109375" customWidth="1"/>
  </cols>
  <sheetData>
    <row r="1" spans="5:10" ht="12" customHeight="1" x14ac:dyDescent="0.25"/>
    <row r="2" spans="5:10" hidden="1" x14ac:dyDescent="0.25"/>
    <row r="3" spans="5:10" x14ac:dyDescent="0.25">
      <c r="F3" s="58" t="s">
        <v>87</v>
      </c>
      <c r="G3" s="58"/>
    </row>
    <row r="4" spans="5:10" x14ac:dyDescent="0.25">
      <c r="F4" s="59" t="s">
        <v>184</v>
      </c>
      <c r="G4" s="59"/>
    </row>
    <row r="5" spans="5:10" ht="33" customHeight="1" x14ac:dyDescent="0.25">
      <c r="F5" s="61" t="s">
        <v>232</v>
      </c>
      <c r="G5" s="61"/>
      <c r="H5" s="1"/>
    </row>
    <row r="6" spans="5:10" ht="15" customHeight="1" x14ac:dyDescent="0.25">
      <c r="E6" s="1" t="s">
        <v>171</v>
      </c>
      <c r="F6" s="60" t="s">
        <v>233</v>
      </c>
      <c r="G6" s="58"/>
      <c r="H6" s="1"/>
      <c r="I6" s="1"/>
      <c r="J6" s="1"/>
    </row>
    <row r="7" spans="5:10" x14ac:dyDescent="0.25">
      <c r="F7" s="58" t="s">
        <v>185</v>
      </c>
      <c r="G7" s="58"/>
    </row>
    <row r="8" spans="5:10" x14ac:dyDescent="0.25">
      <c r="F8" s="58"/>
      <c r="G8" s="58"/>
    </row>
    <row r="9" spans="5:10" x14ac:dyDescent="0.25">
      <c r="F9" s="77" t="s">
        <v>208</v>
      </c>
      <c r="G9" s="77"/>
    </row>
    <row r="10" spans="5:10" x14ac:dyDescent="0.25">
      <c r="F10" s="78" t="s">
        <v>184</v>
      </c>
      <c r="G10" s="78"/>
    </row>
    <row r="11" spans="5:10" x14ac:dyDescent="0.25">
      <c r="F11" s="78" t="s">
        <v>207</v>
      </c>
      <c r="G11" s="78"/>
    </row>
    <row r="12" spans="5:10" x14ac:dyDescent="0.25">
      <c r="F12" s="79" t="s">
        <v>199</v>
      </c>
      <c r="G12" s="77"/>
    </row>
    <row r="13" spans="5:10" x14ac:dyDescent="0.25">
      <c r="F13" s="77" t="s">
        <v>185</v>
      </c>
      <c r="G13" s="77"/>
    </row>
    <row r="14" spans="5:10" ht="15.75" x14ac:dyDescent="0.25">
      <c r="E14" s="87" t="s">
        <v>201</v>
      </c>
      <c r="F14" s="87"/>
      <c r="G14" s="87"/>
    </row>
    <row r="16" spans="5:10" x14ac:dyDescent="0.25">
      <c r="E16" s="2" t="s">
        <v>0</v>
      </c>
      <c r="F16" s="2" t="s">
        <v>1</v>
      </c>
      <c r="G16" s="2" t="s">
        <v>186</v>
      </c>
    </row>
    <row r="17" spans="5:7" x14ac:dyDescent="0.25">
      <c r="E17" s="15" t="s">
        <v>162</v>
      </c>
      <c r="F17" s="3" t="s">
        <v>2</v>
      </c>
      <c r="G17" s="10">
        <v>146325928</v>
      </c>
    </row>
    <row r="18" spans="5:7" x14ac:dyDescent="0.25">
      <c r="E18" s="17" t="s">
        <v>161</v>
      </c>
      <c r="F18" s="5" t="s">
        <v>3</v>
      </c>
      <c r="G18" s="35">
        <v>146325928</v>
      </c>
    </row>
    <row r="19" spans="5:7" ht="15.75" thickBot="1" x14ac:dyDescent="0.3">
      <c r="E19" s="12" t="s">
        <v>106</v>
      </c>
      <c r="F19" s="5" t="s">
        <v>4</v>
      </c>
      <c r="G19" s="19">
        <v>112446000</v>
      </c>
    </row>
    <row r="20" spans="5:7" ht="75.75" thickBot="1" x14ac:dyDescent="0.3">
      <c r="E20" s="13" t="s">
        <v>107</v>
      </c>
      <c r="F20" s="5" t="s">
        <v>5</v>
      </c>
      <c r="G20" s="19">
        <v>111463000</v>
      </c>
    </row>
    <row r="21" spans="5:7" ht="105.75" thickBot="1" x14ac:dyDescent="0.3">
      <c r="E21" s="14" t="s">
        <v>108</v>
      </c>
      <c r="F21" s="5" t="s">
        <v>6</v>
      </c>
      <c r="G21" s="19">
        <v>437000</v>
      </c>
    </row>
    <row r="22" spans="5:7" ht="45.75" thickBot="1" x14ac:dyDescent="0.3">
      <c r="E22" s="14" t="s">
        <v>109</v>
      </c>
      <c r="F22" s="5" t="s">
        <v>7</v>
      </c>
      <c r="G22" s="19">
        <v>546000</v>
      </c>
    </row>
    <row r="23" spans="5:7" ht="90" x14ac:dyDescent="0.25">
      <c r="E23" s="30" t="s">
        <v>110</v>
      </c>
      <c r="F23" s="6" t="s">
        <v>8</v>
      </c>
      <c r="G23" s="19">
        <v>0</v>
      </c>
    </row>
    <row r="24" spans="5:7" ht="45.75" thickBot="1" x14ac:dyDescent="0.3">
      <c r="E24" s="31" t="s">
        <v>193</v>
      </c>
      <c r="F24" s="33" t="s">
        <v>188</v>
      </c>
      <c r="G24" s="23">
        <v>2650000</v>
      </c>
    </row>
    <row r="25" spans="5:7" ht="75.75" thickBot="1" x14ac:dyDescent="0.3">
      <c r="E25" s="31" t="s">
        <v>194</v>
      </c>
      <c r="F25" s="32" t="s">
        <v>189</v>
      </c>
      <c r="G25" s="23">
        <v>791000</v>
      </c>
    </row>
    <row r="26" spans="5:7" ht="90.75" thickBot="1" x14ac:dyDescent="0.3">
      <c r="E26" s="31" t="s">
        <v>195</v>
      </c>
      <c r="F26" s="32" t="s">
        <v>190</v>
      </c>
      <c r="G26" s="23">
        <v>19000</v>
      </c>
    </row>
    <row r="27" spans="5:7" ht="75.75" thickBot="1" x14ac:dyDescent="0.3">
      <c r="E27" s="31" t="s">
        <v>196</v>
      </c>
      <c r="F27" s="32" t="s">
        <v>191</v>
      </c>
      <c r="G27" s="23">
        <v>1817000</v>
      </c>
    </row>
    <row r="28" spans="5:7" ht="75.75" thickBot="1" x14ac:dyDescent="0.3">
      <c r="E28" s="31" t="s">
        <v>197</v>
      </c>
      <c r="F28" s="32" t="s">
        <v>192</v>
      </c>
      <c r="G28" s="23">
        <v>23000</v>
      </c>
    </row>
    <row r="29" spans="5:7" x14ac:dyDescent="0.25">
      <c r="E29" s="18" t="s">
        <v>163</v>
      </c>
      <c r="F29" s="5" t="s">
        <v>9</v>
      </c>
      <c r="G29" s="19">
        <v>15869483</v>
      </c>
    </row>
    <row r="30" spans="5:7" ht="30" x14ac:dyDescent="0.25">
      <c r="E30" s="12" t="s">
        <v>111</v>
      </c>
      <c r="F30" s="5" t="s">
        <v>10</v>
      </c>
      <c r="G30" s="19">
        <v>13202000</v>
      </c>
    </row>
    <row r="31" spans="5:7" ht="30" x14ac:dyDescent="0.25">
      <c r="E31" s="12" t="s">
        <v>112</v>
      </c>
      <c r="F31" s="5" t="s">
        <v>10</v>
      </c>
      <c r="G31" s="19">
        <v>13192000</v>
      </c>
    </row>
    <row r="32" spans="5:7" ht="45" x14ac:dyDescent="0.25">
      <c r="E32" s="12" t="s">
        <v>113</v>
      </c>
      <c r="F32" s="5" t="s">
        <v>11</v>
      </c>
      <c r="G32" s="19">
        <v>10000</v>
      </c>
    </row>
    <row r="33" spans="5:7" x14ac:dyDescent="0.25">
      <c r="E33" s="12" t="s">
        <v>114</v>
      </c>
      <c r="F33" s="3" t="s">
        <v>12</v>
      </c>
      <c r="G33" s="19">
        <v>1454483</v>
      </c>
    </row>
    <row r="34" spans="5:7" x14ac:dyDescent="0.25">
      <c r="E34" s="12" t="s">
        <v>115</v>
      </c>
      <c r="F34" s="5" t="s">
        <v>12</v>
      </c>
      <c r="G34" s="19">
        <v>1418483</v>
      </c>
    </row>
    <row r="35" spans="5:7" ht="30" x14ac:dyDescent="0.25">
      <c r="E35" s="12" t="s">
        <v>116</v>
      </c>
      <c r="F35" s="5" t="s">
        <v>13</v>
      </c>
      <c r="G35" s="19">
        <v>36000</v>
      </c>
    </row>
    <row r="36" spans="5:7" ht="45" x14ac:dyDescent="0.25">
      <c r="E36" s="12" t="s">
        <v>117</v>
      </c>
      <c r="F36" s="5" t="s">
        <v>14</v>
      </c>
      <c r="G36" s="19">
        <v>1213000</v>
      </c>
    </row>
    <row r="37" spans="5:7" x14ac:dyDescent="0.25">
      <c r="E37" s="18" t="s">
        <v>168</v>
      </c>
      <c r="F37" s="5" t="s">
        <v>15</v>
      </c>
      <c r="G37" s="19">
        <v>1808000</v>
      </c>
    </row>
    <row r="38" spans="5:7" ht="30" x14ac:dyDescent="0.25">
      <c r="E38" s="12" t="s">
        <v>118</v>
      </c>
      <c r="F38" s="5" t="s">
        <v>16</v>
      </c>
      <c r="G38" s="19">
        <v>1808000</v>
      </c>
    </row>
    <row r="39" spans="5:7" ht="42.75" x14ac:dyDescent="0.25">
      <c r="E39" s="12" t="s">
        <v>119</v>
      </c>
      <c r="F39" s="5" t="s">
        <v>17</v>
      </c>
      <c r="G39" s="19">
        <v>1808000</v>
      </c>
    </row>
    <row r="40" spans="5:7" ht="30" x14ac:dyDescent="0.25">
      <c r="E40" s="12" t="s">
        <v>120</v>
      </c>
      <c r="F40" s="11" t="s">
        <v>102</v>
      </c>
      <c r="G40" s="19">
        <v>0</v>
      </c>
    </row>
    <row r="41" spans="5:7" ht="45" x14ac:dyDescent="0.25">
      <c r="E41" s="18" t="s">
        <v>164</v>
      </c>
      <c r="F41" s="5" t="s">
        <v>18</v>
      </c>
      <c r="G41" s="19">
        <v>0</v>
      </c>
    </row>
    <row r="42" spans="5:7" ht="45" x14ac:dyDescent="0.25">
      <c r="E42" s="12" t="s">
        <v>121</v>
      </c>
      <c r="F42" s="11" t="s">
        <v>105</v>
      </c>
      <c r="G42" s="19">
        <v>0</v>
      </c>
    </row>
    <row r="43" spans="5:7" ht="30" x14ac:dyDescent="0.25">
      <c r="E43" s="12" t="s">
        <v>122</v>
      </c>
      <c r="F43" s="11" t="s">
        <v>103</v>
      </c>
      <c r="G43" s="19">
        <v>0</v>
      </c>
    </row>
    <row r="44" spans="5:7" ht="60" x14ac:dyDescent="0.25">
      <c r="E44" s="12" t="s">
        <v>123</v>
      </c>
      <c r="F44" s="5" t="s">
        <v>19</v>
      </c>
      <c r="G44" s="19">
        <v>0</v>
      </c>
    </row>
    <row r="45" spans="5:7" ht="30" x14ac:dyDescent="0.25">
      <c r="E45" s="12" t="s">
        <v>124</v>
      </c>
      <c r="F45" s="11" t="s">
        <v>104</v>
      </c>
      <c r="G45" s="19">
        <v>0</v>
      </c>
    </row>
    <row r="46" spans="5:7" ht="30" x14ac:dyDescent="0.25">
      <c r="E46" s="12" t="s">
        <v>125</v>
      </c>
      <c r="F46" s="5" t="s">
        <v>20</v>
      </c>
      <c r="G46" s="19">
        <v>0</v>
      </c>
    </row>
    <row r="47" spans="5:7" ht="42.75" x14ac:dyDescent="0.25">
      <c r="E47" s="18" t="s">
        <v>165</v>
      </c>
      <c r="F47" s="5" t="s">
        <v>21</v>
      </c>
      <c r="G47" s="19">
        <v>7307000</v>
      </c>
    </row>
    <row r="48" spans="5:7" ht="87.75" x14ac:dyDescent="0.25">
      <c r="E48" s="12" t="s">
        <v>126</v>
      </c>
      <c r="F48" s="5" t="s">
        <v>22</v>
      </c>
      <c r="G48" s="19">
        <v>7257000</v>
      </c>
    </row>
    <row r="49" spans="5:7" ht="57.75" x14ac:dyDescent="0.25">
      <c r="E49" s="12" t="s">
        <v>127</v>
      </c>
      <c r="F49" s="5" t="s">
        <v>23</v>
      </c>
      <c r="G49" s="20">
        <v>6881000</v>
      </c>
    </row>
    <row r="50" spans="5:7" ht="75" x14ac:dyDescent="0.25">
      <c r="E50" s="12" t="s">
        <v>166</v>
      </c>
      <c r="F50" s="5" t="s">
        <v>218</v>
      </c>
      <c r="G50" s="19">
        <v>3635000</v>
      </c>
    </row>
    <row r="51" spans="5:7" ht="75" x14ac:dyDescent="0.25">
      <c r="E51" s="48" t="s">
        <v>220</v>
      </c>
      <c r="F51" s="47" t="s">
        <v>219</v>
      </c>
      <c r="G51" s="49">
        <v>3246000</v>
      </c>
    </row>
    <row r="52" spans="5:7" ht="90" x14ac:dyDescent="0.25">
      <c r="E52" s="12" t="s">
        <v>128</v>
      </c>
      <c r="F52" s="5" t="s">
        <v>24</v>
      </c>
      <c r="G52" s="19">
        <v>376000</v>
      </c>
    </row>
    <row r="53" spans="5:7" ht="75" x14ac:dyDescent="0.25">
      <c r="E53" s="12" t="s">
        <v>129</v>
      </c>
      <c r="F53" s="5" t="s">
        <v>25</v>
      </c>
      <c r="G53" s="19">
        <v>376000</v>
      </c>
    </row>
    <row r="54" spans="5:7" ht="30" x14ac:dyDescent="0.25">
      <c r="E54" s="12" t="s">
        <v>130</v>
      </c>
      <c r="F54" s="5" t="s">
        <v>26</v>
      </c>
      <c r="G54" s="19">
        <v>50000</v>
      </c>
    </row>
    <row r="55" spans="5:7" ht="45" x14ac:dyDescent="0.25">
      <c r="E55" s="12" t="s">
        <v>131</v>
      </c>
      <c r="F55" s="5" t="s">
        <v>27</v>
      </c>
      <c r="G55" s="19">
        <v>50000</v>
      </c>
    </row>
    <row r="56" spans="5:7" ht="45" x14ac:dyDescent="0.25">
      <c r="E56" s="12" t="s">
        <v>132</v>
      </c>
      <c r="F56" s="5" t="s">
        <v>28</v>
      </c>
      <c r="G56" s="19">
        <v>50000</v>
      </c>
    </row>
    <row r="57" spans="5:7" ht="90" x14ac:dyDescent="0.25">
      <c r="E57" s="12" t="s">
        <v>133</v>
      </c>
      <c r="F57" s="5" t="s">
        <v>29</v>
      </c>
      <c r="G57" s="19">
        <v>0</v>
      </c>
    </row>
    <row r="58" spans="5:7" ht="75" x14ac:dyDescent="0.25">
      <c r="E58" s="12" t="s">
        <v>134</v>
      </c>
      <c r="F58" s="5" t="s">
        <v>30</v>
      </c>
      <c r="G58" s="19">
        <v>0</v>
      </c>
    </row>
    <row r="59" spans="5:7" ht="75" x14ac:dyDescent="0.25">
      <c r="E59" s="12" t="s">
        <v>135</v>
      </c>
      <c r="F59" s="5" t="s">
        <v>31</v>
      </c>
      <c r="G59" s="19">
        <v>0</v>
      </c>
    </row>
    <row r="60" spans="5:7" ht="30" x14ac:dyDescent="0.25">
      <c r="E60" s="18" t="s">
        <v>170</v>
      </c>
      <c r="F60" s="5" t="s">
        <v>32</v>
      </c>
      <c r="G60" s="19">
        <v>1487000</v>
      </c>
    </row>
    <row r="61" spans="5:7" x14ac:dyDescent="0.25">
      <c r="E61" s="12" t="s">
        <v>136</v>
      </c>
      <c r="F61" s="3" t="s">
        <v>33</v>
      </c>
      <c r="G61" s="19">
        <v>1587000</v>
      </c>
    </row>
    <row r="62" spans="5:7" x14ac:dyDescent="0.25">
      <c r="E62" s="81" t="s">
        <v>137</v>
      </c>
      <c r="F62" s="73" t="s">
        <v>34</v>
      </c>
      <c r="G62" s="82">
        <v>222000</v>
      </c>
    </row>
    <row r="63" spans="5:7" x14ac:dyDescent="0.25">
      <c r="E63" s="81"/>
      <c r="F63" s="73"/>
      <c r="G63" s="82"/>
    </row>
    <row r="64" spans="5:7" ht="30" x14ac:dyDescent="0.25">
      <c r="E64" s="12" t="s">
        <v>138</v>
      </c>
      <c r="F64" s="5" t="s">
        <v>35</v>
      </c>
      <c r="G64" s="19">
        <v>11000</v>
      </c>
    </row>
    <row r="65" spans="5:7" x14ac:dyDescent="0.25">
      <c r="E65" s="12" t="s">
        <v>139</v>
      </c>
      <c r="F65" s="5" t="s">
        <v>36</v>
      </c>
      <c r="G65" s="19">
        <v>514000</v>
      </c>
    </row>
    <row r="66" spans="5:7" x14ac:dyDescent="0.25">
      <c r="E66" s="12" t="s">
        <v>140</v>
      </c>
      <c r="F66" s="5" t="s">
        <v>37</v>
      </c>
      <c r="G66" s="19">
        <v>840000</v>
      </c>
    </row>
    <row r="67" spans="5:7" ht="30" x14ac:dyDescent="0.25">
      <c r="E67" s="18" t="s">
        <v>169</v>
      </c>
      <c r="F67" s="5" t="s">
        <v>38</v>
      </c>
      <c r="G67" s="19">
        <v>380000</v>
      </c>
    </row>
    <row r="68" spans="5:7" ht="30" x14ac:dyDescent="0.25">
      <c r="E68" s="12" t="s">
        <v>141</v>
      </c>
      <c r="F68" s="5" t="s">
        <v>39</v>
      </c>
      <c r="G68" s="19">
        <v>380000</v>
      </c>
    </row>
    <row r="69" spans="5:7" ht="30" x14ac:dyDescent="0.25">
      <c r="E69" s="18" t="s">
        <v>167</v>
      </c>
      <c r="F69" s="5" t="s">
        <v>40</v>
      </c>
      <c r="G69" s="20">
        <v>1750000</v>
      </c>
    </row>
    <row r="70" spans="5:7" ht="90" x14ac:dyDescent="0.25">
      <c r="E70" s="12" t="s">
        <v>222</v>
      </c>
      <c r="F70" s="5" t="s">
        <v>221</v>
      </c>
      <c r="G70" s="19">
        <v>700000</v>
      </c>
    </row>
    <row r="71" spans="5:7" ht="90" x14ac:dyDescent="0.25">
      <c r="E71" s="12" t="s">
        <v>142</v>
      </c>
      <c r="F71" s="5" t="s">
        <v>41</v>
      </c>
      <c r="G71" s="19">
        <v>0</v>
      </c>
    </row>
    <row r="72" spans="5:7" ht="60" x14ac:dyDescent="0.25">
      <c r="E72" s="12" t="s">
        <v>143</v>
      </c>
      <c r="F72" s="5" t="s">
        <v>42</v>
      </c>
      <c r="G72" s="19">
        <v>700000</v>
      </c>
    </row>
    <row r="73" spans="5:7" ht="30" x14ac:dyDescent="0.25">
      <c r="E73" s="12" t="s">
        <v>144</v>
      </c>
      <c r="F73" s="5" t="s">
        <v>43</v>
      </c>
      <c r="G73" s="19">
        <v>378000</v>
      </c>
    </row>
    <row r="74" spans="5:7" ht="45" x14ac:dyDescent="0.25">
      <c r="E74" s="12" t="s">
        <v>145</v>
      </c>
      <c r="F74" s="5" t="s">
        <v>224</v>
      </c>
      <c r="G74" s="19">
        <v>174000</v>
      </c>
    </row>
    <row r="75" spans="5:7" ht="45" x14ac:dyDescent="0.25">
      <c r="E75" s="48" t="s">
        <v>223</v>
      </c>
      <c r="F75" s="47" t="s">
        <v>225</v>
      </c>
      <c r="G75" s="49">
        <v>204000</v>
      </c>
    </row>
    <row r="76" spans="5:7" ht="60" x14ac:dyDescent="0.25">
      <c r="E76" s="17" t="s">
        <v>159</v>
      </c>
      <c r="F76" s="16" t="s">
        <v>160</v>
      </c>
      <c r="G76" s="19">
        <v>672000</v>
      </c>
    </row>
    <row r="77" spans="5:7" x14ac:dyDescent="0.25">
      <c r="E77" s="12" t="s">
        <v>146</v>
      </c>
      <c r="F77" s="5" t="s">
        <v>44</v>
      </c>
      <c r="G77" s="19">
        <v>293000</v>
      </c>
    </row>
    <row r="78" spans="5:7" x14ac:dyDescent="0.25">
      <c r="E78" s="81" t="s">
        <v>147</v>
      </c>
      <c r="F78" s="73" t="s">
        <v>45</v>
      </c>
      <c r="G78" s="82">
        <v>293000</v>
      </c>
    </row>
    <row r="79" spans="5:7" x14ac:dyDescent="0.25">
      <c r="E79" s="81"/>
      <c r="F79" s="73"/>
      <c r="G79" s="82"/>
    </row>
    <row r="80" spans="5:7" x14ac:dyDescent="0.25">
      <c r="E80" s="12" t="s">
        <v>148</v>
      </c>
      <c r="F80" s="5" t="s">
        <v>46</v>
      </c>
      <c r="G80" s="19">
        <v>2235445</v>
      </c>
    </row>
    <row r="81" spans="5:7" ht="30" x14ac:dyDescent="0.25">
      <c r="E81" s="12" t="s">
        <v>149</v>
      </c>
      <c r="F81" s="5" t="s">
        <v>47</v>
      </c>
      <c r="G81" s="19">
        <v>292000</v>
      </c>
    </row>
    <row r="82" spans="5:7" ht="83.25" x14ac:dyDescent="0.25">
      <c r="E82" s="12" t="s">
        <v>150</v>
      </c>
      <c r="F82" s="5" t="s">
        <v>48</v>
      </c>
      <c r="G82" s="19">
        <v>282000</v>
      </c>
    </row>
    <row r="83" spans="5:7" ht="45" x14ac:dyDescent="0.25">
      <c r="E83" s="12" t="s">
        <v>151</v>
      </c>
      <c r="F83" s="7" t="s">
        <v>49</v>
      </c>
      <c r="G83" s="19">
        <v>10000</v>
      </c>
    </row>
    <row r="84" spans="5:7" ht="60" x14ac:dyDescent="0.25">
      <c r="E84" s="12" t="s">
        <v>152</v>
      </c>
      <c r="F84" s="5" t="s">
        <v>50</v>
      </c>
      <c r="G84" s="19">
        <v>0</v>
      </c>
    </row>
    <row r="85" spans="5:7" ht="90" x14ac:dyDescent="0.25">
      <c r="E85" s="12" t="s">
        <v>153</v>
      </c>
      <c r="F85" s="5" t="s">
        <v>51</v>
      </c>
      <c r="G85" s="24">
        <v>20000</v>
      </c>
    </row>
    <row r="86" spans="5:7" ht="30" x14ac:dyDescent="0.25">
      <c r="E86" s="12" t="s">
        <v>154</v>
      </c>
      <c r="F86" s="5" t="s">
        <v>52</v>
      </c>
      <c r="G86" s="24">
        <v>20000</v>
      </c>
    </row>
    <row r="87" spans="5:7" x14ac:dyDescent="0.25">
      <c r="E87" s="81" t="s">
        <v>155</v>
      </c>
      <c r="F87" s="73" t="s">
        <v>53</v>
      </c>
      <c r="G87" s="80">
        <v>109000</v>
      </c>
    </row>
    <row r="88" spans="5:7" ht="30.6" customHeight="1" x14ac:dyDescent="0.25">
      <c r="E88" s="81"/>
      <c r="F88" s="73"/>
      <c r="G88" s="80"/>
    </row>
    <row r="89" spans="5:7" ht="60" x14ac:dyDescent="0.25">
      <c r="E89" s="12" t="s">
        <v>156</v>
      </c>
      <c r="F89" s="5" t="s">
        <v>54</v>
      </c>
      <c r="G89" s="24">
        <v>3000</v>
      </c>
    </row>
    <row r="90" spans="5:7" ht="27.75" x14ac:dyDescent="0.25">
      <c r="E90" s="12" t="s">
        <v>157</v>
      </c>
      <c r="F90" s="5" t="s">
        <v>55</v>
      </c>
      <c r="G90" s="24">
        <v>1811445</v>
      </c>
    </row>
    <row r="91" spans="5:7" ht="42.75" x14ac:dyDescent="0.25">
      <c r="E91" s="12" t="s">
        <v>158</v>
      </c>
      <c r="F91" s="5" t="s">
        <v>56</v>
      </c>
      <c r="G91" s="24">
        <v>1811445</v>
      </c>
    </row>
    <row r="92" spans="5:7" x14ac:dyDescent="0.25">
      <c r="E92" s="22" t="s">
        <v>180</v>
      </c>
      <c r="F92" s="21" t="s">
        <v>181</v>
      </c>
      <c r="G92" s="24">
        <v>0</v>
      </c>
    </row>
    <row r="93" spans="5:7" ht="30" x14ac:dyDescent="0.25">
      <c r="E93" s="22" t="s">
        <v>182</v>
      </c>
      <c r="F93" s="21" t="s">
        <v>183</v>
      </c>
      <c r="G93" s="24">
        <v>0</v>
      </c>
    </row>
    <row r="94" spans="5:7" x14ac:dyDescent="0.25">
      <c r="E94" s="46">
        <v>9.062E+19</v>
      </c>
      <c r="F94" s="44" t="s">
        <v>57</v>
      </c>
      <c r="G94" s="25">
        <f>SUM(G95+G98+G117+G181+G187)</f>
        <v>456600900.16000003</v>
      </c>
    </row>
    <row r="95" spans="5:7" x14ac:dyDescent="0.25">
      <c r="E95" s="45" t="s">
        <v>88</v>
      </c>
      <c r="F95" s="44" t="s">
        <v>58</v>
      </c>
      <c r="G95" s="26">
        <f>SUM(G96:G97)</f>
        <v>63022800</v>
      </c>
    </row>
    <row r="96" spans="5:7" ht="30" x14ac:dyDescent="0.25">
      <c r="E96" s="42" t="s">
        <v>89</v>
      </c>
      <c r="F96" s="36" t="s">
        <v>59</v>
      </c>
      <c r="G96" s="27">
        <v>22317300</v>
      </c>
    </row>
    <row r="97" spans="1:7" ht="30" x14ac:dyDescent="0.25">
      <c r="E97" s="42" t="s">
        <v>90</v>
      </c>
      <c r="F97" s="36" t="s">
        <v>60</v>
      </c>
      <c r="G97" s="27">
        <v>40705500</v>
      </c>
    </row>
    <row r="98" spans="1:7" x14ac:dyDescent="0.25">
      <c r="E98" s="8" t="s">
        <v>91</v>
      </c>
      <c r="F98" s="9" t="s">
        <v>61</v>
      </c>
      <c r="G98" s="28">
        <f>SUM(G101+G108+G99+G107+G105+G106+G104+G100)</f>
        <v>65718357</v>
      </c>
    </row>
    <row r="99" spans="1:7" ht="30" x14ac:dyDescent="0.25">
      <c r="E99" s="40">
        <v>9.0620202008050008E+19</v>
      </c>
      <c r="F99" s="38" t="s">
        <v>172</v>
      </c>
      <c r="G99" s="29">
        <v>2126520</v>
      </c>
    </row>
    <row r="100" spans="1:7" ht="105" x14ac:dyDescent="0.25">
      <c r="E100" s="57" t="s">
        <v>230</v>
      </c>
      <c r="F100" s="62" t="s">
        <v>231</v>
      </c>
      <c r="G100" s="29">
        <v>904300</v>
      </c>
    </row>
    <row r="101" spans="1:7" ht="14.45" customHeight="1" x14ac:dyDescent="0.25">
      <c r="A101" s="77"/>
      <c r="E101" s="66" t="s">
        <v>202</v>
      </c>
      <c r="F101" s="68" t="s">
        <v>203</v>
      </c>
      <c r="G101" s="69">
        <v>220840</v>
      </c>
    </row>
    <row r="102" spans="1:7" ht="14.45" customHeight="1" x14ac:dyDescent="0.25">
      <c r="A102" s="77"/>
      <c r="E102" s="66"/>
      <c r="F102" s="68"/>
      <c r="G102" s="69"/>
    </row>
    <row r="103" spans="1:7" ht="71.25" customHeight="1" x14ac:dyDescent="0.25">
      <c r="A103" s="77"/>
      <c r="E103" s="67"/>
      <c r="F103" s="68"/>
      <c r="G103" s="69"/>
    </row>
    <row r="104" spans="1:7" ht="48" customHeight="1" x14ac:dyDescent="0.25">
      <c r="A104" s="52"/>
      <c r="E104" s="56" t="s">
        <v>229</v>
      </c>
      <c r="F104" s="50" t="s">
        <v>228</v>
      </c>
      <c r="G104" s="51">
        <v>39375914</v>
      </c>
    </row>
    <row r="105" spans="1:7" ht="66.75" customHeight="1" x14ac:dyDescent="0.25">
      <c r="A105" s="34"/>
      <c r="E105" s="40" t="s">
        <v>213</v>
      </c>
      <c r="F105" s="38" t="s">
        <v>214</v>
      </c>
      <c r="G105" s="39">
        <v>210000</v>
      </c>
    </row>
    <row r="106" spans="1:7" ht="45" x14ac:dyDescent="0.25">
      <c r="E106" s="40" t="s">
        <v>215</v>
      </c>
      <c r="F106" s="38" t="s">
        <v>214</v>
      </c>
      <c r="G106" s="39">
        <v>2400000</v>
      </c>
    </row>
    <row r="107" spans="1:7" ht="90" x14ac:dyDescent="0.25">
      <c r="E107" s="54" t="s">
        <v>205</v>
      </c>
      <c r="F107" s="38" t="s">
        <v>206</v>
      </c>
      <c r="G107" s="39">
        <v>15750379</v>
      </c>
    </row>
    <row r="108" spans="1:7" x14ac:dyDescent="0.25">
      <c r="E108" s="83" t="s">
        <v>92</v>
      </c>
      <c r="F108" s="94" t="s">
        <v>62</v>
      </c>
      <c r="G108" s="93">
        <f>SUM(G110+G112+G115+G116+G114)</f>
        <v>4730404</v>
      </c>
    </row>
    <row r="109" spans="1:7" x14ac:dyDescent="0.25">
      <c r="E109" s="84"/>
      <c r="F109" s="94"/>
      <c r="G109" s="93"/>
    </row>
    <row r="110" spans="1:7" ht="14.45" customHeight="1" x14ac:dyDescent="0.25">
      <c r="E110" s="85" t="s">
        <v>92</v>
      </c>
      <c r="F110" s="91" t="s">
        <v>63</v>
      </c>
      <c r="G110" s="69">
        <v>708300</v>
      </c>
    </row>
    <row r="111" spans="1:7" x14ac:dyDescent="0.25">
      <c r="E111" s="86"/>
      <c r="F111" s="92"/>
      <c r="G111" s="69"/>
    </row>
    <row r="112" spans="1:7" x14ac:dyDescent="0.25">
      <c r="E112" s="74" t="s">
        <v>204</v>
      </c>
      <c r="F112" s="73" t="s">
        <v>64</v>
      </c>
      <c r="G112" s="69">
        <v>2005740</v>
      </c>
    </row>
    <row r="113" spans="1:7" x14ac:dyDescent="0.25">
      <c r="E113" s="75"/>
      <c r="F113" s="73"/>
      <c r="G113" s="69"/>
    </row>
    <row r="114" spans="1:7" ht="45" x14ac:dyDescent="0.25">
      <c r="E114" s="43" t="s">
        <v>211</v>
      </c>
      <c r="F114" s="36" t="s">
        <v>212</v>
      </c>
      <c r="G114" s="39">
        <v>1934826</v>
      </c>
    </row>
    <row r="115" spans="1:7" ht="60" x14ac:dyDescent="0.25">
      <c r="E115" s="43" t="s">
        <v>173</v>
      </c>
      <c r="F115" s="36" t="s">
        <v>174</v>
      </c>
      <c r="G115" s="37"/>
    </row>
    <row r="116" spans="1:7" ht="37.5" customHeight="1" x14ac:dyDescent="0.25">
      <c r="E116" s="43" t="s">
        <v>176</v>
      </c>
      <c r="F116" s="36" t="s">
        <v>175</v>
      </c>
      <c r="G116" s="37">
        <v>81538</v>
      </c>
    </row>
    <row r="117" spans="1:7" x14ac:dyDescent="0.25">
      <c r="E117" s="45" t="s">
        <v>93</v>
      </c>
      <c r="F117" s="44" t="s">
        <v>65</v>
      </c>
      <c r="G117" s="25">
        <f>SUM(G118:G180)</f>
        <v>308524970.66000003</v>
      </c>
    </row>
    <row r="118" spans="1:7" x14ac:dyDescent="0.25">
      <c r="E118" s="74" t="s">
        <v>94</v>
      </c>
      <c r="F118" s="73" t="s">
        <v>66</v>
      </c>
      <c r="G118" s="76">
        <v>167848031</v>
      </c>
    </row>
    <row r="119" spans="1:7" x14ac:dyDescent="0.25">
      <c r="E119" s="75"/>
      <c r="F119" s="73"/>
      <c r="G119" s="76"/>
    </row>
    <row r="120" spans="1:7" ht="33.6" customHeight="1" x14ac:dyDescent="0.25">
      <c r="E120" s="75"/>
      <c r="F120" s="73"/>
      <c r="G120" s="76"/>
    </row>
    <row r="121" spans="1:7" ht="14.45" customHeight="1" x14ac:dyDescent="0.25">
      <c r="A121" s="77"/>
      <c r="E121" s="75"/>
      <c r="F121" s="73"/>
      <c r="G121" s="76"/>
    </row>
    <row r="122" spans="1:7" x14ac:dyDescent="0.25">
      <c r="A122" s="77"/>
      <c r="E122" s="75"/>
      <c r="F122" s="73"/>
      <c r="G122" s="76"/>
    </row>
    <row r="123" spans="1:7" x14ac:dyDescent="0.25">
      <c r="A123" s="77"/>
      <c r="E123" s="74" t="s">
        <v>94</v>
      </c>
      <c r="F123" s="73" t="s">
        <v>67</v>
      </c>
      <c r="G123" s="76">
        <v>6810000</v>
      </c>
    </row>
    <row r="124" spans="1:7" x14ac:dyDescent="0.25">
      <c r="A124" s="77"/>
      <c r="E124" s="75"/>
      <c r="F124" s="73"/>
      <c r="G124" s="76"/>
    </row>
    <row r="125" spans="1:7" x14ac:dyDescent="0.25">
      <c r="E125" s="75"/>
      <c r="F125" s="73"/>
      <c r="G125" s="76"/>
    </row>
    <row r="126" spans="1:7" x14ac:dyDescent="0.25">
      <c r="E126" s="75"/>
      <c r="F126" s="73"/>
      <c r="G126" s="76"/>
    </row>
    <row r="127" spans="1:7" ht="14.45" customHeight="1" x14ac:dyDescent="0.25">
      <c r="A127" s="77"/>
      <c r="E127" s="75"/>
      <c r="F127" s="73"/>
      <c r="G127" s="76"/>
    </row>
    <row r="128" spans="1:7" ht="60" x14ac:dyDescent="0.25">
      <c r="A128" s="77"/>
      <c r="E128" s="42" t="s">
        <v>94</v>
      </c>
      <c r="F128" s="36" t="s">
        <v>68</v>
      </c>
      <c r="G128" s="39">
        <v>791709</v>
      </c>
    </row>
    <row r="129" spans="1:7" x14ac:dyDescent="0.25">
      <c r="A129" s="77"/>
      <c r="E129" s="74" t="s">
        <v>94</v>
      </c>
      <c r="F129" s="68" t="s">
        <v>69</v>
      </c>
      <c r="G129" s="88">
        <v>22325600</v>
      </c>
    </row>
    <row r="130" spans="1:7" x14ac:dyDescent="0.25">
      <c r="A130" s="77"/>
      <c r="E130" s="75"/>
      <c r="F130" s="68"/>
      <c r="G130" s="89"/>
    </row>
    <row r="131" spans="1:7" x14ac:dyDescent="0.25">
      <c r="E131" s="75"/>
      <c r="F131" s="68"/>
      <c r="G131" s="89"/>
    </row>
    <row r="132" spans="1:7" ht="14.45" customHeight="1" x14ac:dyDescent="0.25">
      <c r="E132" s="75"/>
      <c r="F132" s="68"/>
      <c r="G132" s="89"/>
    </row>
    <row r="133" spans="1:7" x14ac:dyDescent="0.25">
      <c r="E133" s="75"/>
      <c r="F133" s="68"/>
      <c r="G133" s="90"/>
    </row>
    <row r="134" spans="1:7" ht="14.45" customHeight="1" x14ac:dyDescent="0.25">
      <c r="E134" s="74" t="s">
        <v>94</v>
      </c>
      <c r="F134" s="68" t="s">
        <v>70</v>
      </c>
      <c r="G134" s="69">
        <v>316623</v>
      </c>
    </row>
    <row r="135" spans="1:7" x14ac:dyDescent="0.25">
      <c r="E135" s="75"/>
      <c r="F135" s="68"/>
      <c r="G135" s="69"/>
    </row>
    <row r="136" spans="1:7" x14ac:dyDescent="0.25">
      <c r="E136" s="74" t="s">
        <v>94</v>
      </c>
      <c r="F136" s="68" t="s">
        <v>71</v>
      </c>
      <c r="G136" s="69">
        <v>76384055</v>
      </c>
    </row>
    <row r="137" spans="1:7" ht="14.45" customHeight="1" x14ac:dyDescent="0.25">
      <c r="A137" s="77"/>
      <c r="E137" s="75"/>
      <c r="F137" s="68"/>
      <c r="G137" s="69"/>
    </row>
    <row r="138" spans="1:7" x14ac:dyDescent="0.25">
      <c r="A138" s="77"/>
      <c r="E138" s="75"/>
      <c r="F138" s="68"/>
      <c r="G138" s="69"/>
    </row>
    <row r="139" spans="1:7" x14ac:dyDescent="0.25">
      <c r="A139" s="77"/>
      <c r="E139" s="74" t="s">
        <v>94</v>
      </c>
      <c r="F139" s="73" t="s">
        <v>72</v>
      </c>
      <c r="G139" s="69">
        <v>12325000</v>
      </c>
    </row>
    <row r="140" spans="1:7" x14ac:dyDescent="0.25">
      <c r="A140" s="77"/>
      <c r="E140" s="75"/>
      <c r="F140" s="73"/>
      <c r="G140" s="69"/>
    </row>
    <row r="141" spans="1:7" x14ac:dyDescent="0.25">
      <c r="A141" s="77"/>
      <c r="E141" s="75"/>
      <c r="F141" s="73"/>
      <c r="G141" s="69"/>
    </row>
    <row r="142" spans="1:7" ht="14.45" customHeight="1" x14ac:dyDescent="0.25">
      <c r="E142" s="75"/>
      <c r="F142" s="73"/>
      <c r="G142" s="69"/>
    </row>
    <row r="143" spans="1:7" x14ac:dyDescent="0.25">
      <c r="E143" s="75"/>
      <c r="F143" s="73"/>
      <c r="G143" s="69"/>
    </row>
    <row r="144" spans="1:7" x14ac:dyDescent="0.25">
      <c r="E144" s="74" t="s">
        <v>94</v>
      </c>
      <c r="F144" s="73" t="s">
        <v>73</v>
      </c>
      <c r="G144" s="69">
        <v>133560</v>
      </c>
    </row>
    <row r="145" spans="5:7" x14ac:dyDescent="0.25">
      <c r="E145" s="75"/>
      <c r="F145" s="73"/>
      <c r="G145" s="69"/>
    </row>
    <row r="146" spans="5:7" x14ac:dyDescent="0.25">
      <c r="E146" s="75"/>
      <c r="F146" s="73"/>
      <c r="G146" s="69"/>
    </row>
    <row r="147" spans="5:7" x14ac:dyDescent="0.25">
      <c r="E147" s="75"/>
      <c r="F147" s="73"/>
      <c r="G147" s="69"/>
    </row>
    <row r="148" spans="5:7" ht="14.45" customHeight="1" x14ac:dyDescent="0.25">
      <c r="E148" s="75"/>
      <c r="F148" s="73"/>
      <c r="G148" s="69"/>
    </row>
    <row r="149" spans="5:7" x14ac:dyDescent="0.25">
      <c r="E149" s="75"/>
      <c r="F149" s="73"/>
      <c r="G149" s="69"/>
    </row>
    <row r="150" spans="5:7" x14ac:dyDescent="0.25">
      <c r="E150" s="70" t="s">
        <v>94</v>
      </c>
      <c r="F150" s="73" t="s">
        <v>74</v>
      </c>
      <c r="G150" s="69">
        <v>33000</v>
      </c>
    </row>
    <row r="151" spans="5:7" ht="14.45" customHeight="1" x14ac:dyDescent="0.25">
      <c r="E151" s="71"/>
      <c r="F151" s="73"/>
      <c r="G151" s="69"/>
    </row>
    <row r="152" spans="5:7" x14ac:dyDescent="0.25">
      <c r="E152" s="72"/>
      <c r="F152" s="73"/>
      <c r="G152" s="69"/>
    </row>
    <row r="153" spans="5:7" ht="14.45" customHeight="1" x14ac:dyDescent="0.25">
      <c r="E153" s="74" t="s">
        <v>94</v>
      </c>
      <c r="F153" s="73" t="s">
        <v>75</v>
      </c>
      <c r="G153" s="69">
        <v>10052200</v>
      </c>
    </row>
    <row r="154" spans="5:7" x14ac:dyDescent="0.25">
      <c r="E154" s="75"/>
      <c r="F154" s="73"/>
      <c r="G154" s="69"/>
    </row>
    <row r="155" spans="5:7" x14ac:dyDescent="0.25">
      <c r="E155" s="66" t="s">
        <v>95</v>
      </c>
      <c r="F155" s="68" t="s">
        <v>76</v>
      </c>
      <c r="G155" s="69">
        <v>1167600</v>
      </c>
    </row>
    <row r="156" spans="5:7" ht="37.15" customHeight="1" x14ac:dyDescent="0.25">
      <c r="E156" s="67"/>
      <c r="F156" s="68"/>
      <c r="G156" s="69"/>
    </row>
    <row r="157" spans="5:7" ht="14.45" customHeight="1" x14ac:dyDescent="0.25">
      <c r="E157" s="67"/>
      <c r="F157" s="68"/>
      <c r="G157" s="69"/>
    </row>
    <row r="158" spans="5:7" x14ac:dyDescent="0.25">
      <c r="E158" s="67"/>
      <c r="F158" s="68"/>
      <c r="G158" s="69"/>
    </row>
    <row r="159" spans="5:7" x14ac:dyDescent="0.25">
      <c r="E159" s="66" t="s">
        <v>96</v>
      </c>
      <c r="F159" s="68" t="s">
        <v>77</v>
      </c>
      <c r="G159" s="69">
        <v>467227.66</v>
      </c>
    </row>
    <row r="160" spans="5:7" x14ac:dyDescent="0.25">
      <c r="E160" s="67"/>
      <c r="F160" s="68"/>
      <c r="G160" s="69"/>
    </row>
    <row r="161" spans="5:7" ht="14.45" customHeight="1" x14ac:dyDescent="0.25">
      <c r="E161" s="67"/>
      <c r="F161" s="68"/>
      <c r="G161" s="69"/>
    </row>
    <row r="162" spans="5:7" ht="21.6" customHeight="1" x14ac:dyDescent="0.25">
      <c r="E162" s="67"/>
      <c r="F162" s="68"/>
      <c r="G162" s="69"/>
    </row>
    <row r="163" spans="5:7" x14ac:dyDescent="0.25">
      <c r="E163" s="66" t="s">
        <v>97</v>
      </c>
      <c r="F163" s="68" t="s">
        <v>78</v>
      </c>
      <c r="G163" s="69">
        <v>2450701</v>
      </c>
    </row>
    <row r="164" spans="5:7" ht="54.6" customHeight="1" x14ac:dyDescent="0.25">
      <c r="E164" s="67"/>
      <c r="F164" s="68"/>
      <c r="G164" s="69"/>
    </row>
    <row r="165" spans="5:7" ht="75" x14ac:dyDescent="0.25">
      <c r="E165" s="40" t="s">
        <v>177</v>
      </c>
      <c r="F165" s="38" t="s">
        <v>178</v>
      </c>
      <c r="G165" s="39"/>
    </row>
    <row r="166" spans="5:7" x14ac:dyDescent="0.25">
      <c r="E166" s="66" t="s">
        <v>98</v>
      </c>
      <c r="F166" s="68" t="s">
        <v>79</v>
      </c>
      <c r="G166" s="69">
        <v>6231225</v>
      </c>
    </row>
    <row r="167" spans="5:7" x14ac:dyDescent="0.25">
      <c r="E167" s="67"/>
      <c r="F167" s="68"/>
      <c r="G167" s="69"/>
    </row>
    <row r="168" spans="5:7" ht="14.45" customHeight="1" x14ac:dyDescent="0.25">
      <c r="E168" s="67"/>
      <c r="F168" s="68"/>
      <c r="G168" s="69"/>
    </row>
    <row r="169" spans="5:7" x14ac:dyDescent="0.25">
      <c r="E169" s="67"/>
      <c r="F169" s="68"/>
      <c r="G169" s="69"/>
    </row>
    <row r="170" spans="5:7" x14ac:dyDescent="0.25">
      <c r="E170" s="66" t="s">
        <v>94</v>
      </c>
      <c r="F170" s="68" t="s">
        <v>80</v>
      </c>
      <c r="G170" s="69">
        <v>917910</v>
      </c>
    </row>
    <row r="171" spans="5:7" x14ac:dyDescent="0.25">
      <c r="E171" s="67"/>
      <c r="F171" s="68"/>
      <c r="G171" s="69"/>
    </row>
    <row r="172" spans="5:7" ht="14.45" customHeight="1" x14ac:dyDescent="0.25">
      <c r="E172" s="67"/>
      <c r="F172" s="68"/>
      <c r="G172" s="69"/>
    </row>
    <row r="173" spans="5:7" x14ac:dyDescent="0.25">
      <c r="E173" s="67"/>
      <c r="F173" s="68"/>
      <c r="G173" s="69"/>
    </row>
    <row r="174" spans="5:7" x14ac:dyDescent="0.25">
      <c r="E174" s="66" t="s">
        <v>94</v>
      </c>
      <c r="F174" s="68" t="s">
        <v>81</v>
      </c>
      <c r="G174" s="69">
        <v>242079</v>
      </c>
    </row>
    <row r="175" spans="5:7" x14ac:dyDescent="0.25">
      <c r="E175" s="67"/>
      <c r="F175" s="68"/>
      <c r="G175" s="69"/>
    </row>
    <row r="176" spans="5:7" x14ac:dyDescent="0.25">
      <c r="E176" s="67"/>
      <c r="F176" s="68"/>
      <c r="G176" s="69"/>
    </row>
    <row r="177" spans="5:9" x14ac:dyDescent="0.25">
      <c r="E177" s="67"/>
      <c r="F177" s="68"/>
      <c r="G177" s="69"/>
    </row>
    <row r="178" spans="5:9" ht="150" x14ac:dyDescent="0.25">
      <c r="E178" s="41" t="s">
        <v>216</v>
      </c>
      <c r="F178" s="38" t="s">
        <v>187</v>
      </c>
      <c r="G178" s="39">
        <v>27850</v>
      </c>
    </row>
    <row r="179" spans="5:9" ht="75" x14ac:dyDescent="0.25">
      <c r="E179" s="40" t="s">
        <v>94</v>
      </c>
      <c r="F179" s="38" t="s">
        <v>82</v>
      </c>
      <c r="G179" s="39">
        <v>200</v>
      </c>
    </row>
    <row r="180" spans="5:9" ht="105" x14ac:dyDescent="0.25">
      <c r="E180" s="40" t="s">
        <v>94</v>
      </c>
      <c r="F180" s="38" t="s">
        <v>83</v>
      </c>
      <c r="G180" s="39">
        <v>400</v>
      </c>
    </row>
    <row r="181" spans="5:9" x14ac:dyDescent="0.25">
      <c r="E181" s="45" t="s">
        <v>99</v>
      </c>
      <c r="F181" s="44" t="s">
        <v>84</v>
      </c>
      <c r="G181" s="10">
        <f>G184+G183+G182</f>
        <v>19334772.5</v>
      </c>
    </row>
    <row r="182" spans="5:9" ht="99" customHeight="1" x14ac:dyDescent="0.25">
      <c r="E182" s="55" t="s">
        <v>226</v>
      </c>
      <c r="F182" s="53" t="s">
        <v>227</v>
      </c>
      <c r="G182" s="35">
        <v>104528.5</v>
      </c>
    </row>
    <row r="183" spans="5:9" ht="90.75" customHeight="1" x14ac:dyDescent="0.25">
      <c r="E183" s="55" t="s">
        <v>209</v>
      </c>
      <c r="F183" s="36" t="s">
        <v>210</v>
      </c>
      <c r="G183" s="35">
        <v>7438900</v>
      </c>
    </row>
    <row r="184" spans="5:9" ht="75" x14ac:dyDescent="0.25">
      <c r="E184" s="42" t="s">
        <v>100</v>
      </c>
      <c r="F184" s="36" t="s">
        <v>85</v>
      </c>
      <c r="G184" s="35">
        <f>G186+G185</f>
        <v>11791344</v>
      </c>
    </row>
    <row r="185" spans="5:9" ht="60" x14ac:dyDescent="0.25">
      <c r="E185" s="42" t="s">
        <v>179</v>
      </c>
      <c r="F185" s="36" t="s">
        <v>198</v>
      </c>
      <c r="G185" s="35">
        <v>11640430</v>
      </c>
    </row>
    <row r="186" spans="5:9" ht="45" x14ac:dyDescent="0.25">
      <c r="E186" s="42" t="s">
        <v>101</v>
      </c>
      <c r="F186" s="36" t="s">
        <v>200</v>
      </c>
      <c r="G186" s="35">
        <v>150914</v>
      </c>
    </row>
    <row r="187" spans="5:9" ht="45" x14ac:dyDescent="0.25">
      <c r="E187" s="38"/>
      <c r="F187" s="38" t="s">
        <v>217</v>
      </c>
      <c r="G187" s="4"/>
    </row>
    <row r="188" spans="5:9" x14ac:dyDescent="0.25">
      <c r="E188" s="38"/>
      <c r="F188" s="9" t="s">
        <v>86</v>
      </c>
      <c r="G188" s="10">
        <f>SUM(G17+G94)</f>
        <v>602926828.16000009</v>
      </c>
    </row>
    <row r="190" spans="5:9" ht="15.75" x14ac:dyDescent="0.25">
      <c r="G190" s="65"/>
    </row>
    <row r="191" spans="5:9" x14ac:dyDescent="0.25">
      <c r="G191" s="63"/>
    </row>
    <row r="192" spans="5:9" x14ac:dyDescent="0.25">
      <c r="G192" s="63"/>
      <c r="I192" s="64"/>
    </row>
  </sheetData>
  <mergeCells count="76">
    <mergeCell ref="E14:G14"/>
    <mergeCell ref="F101:F103"/>
    <mergeCell ref="G101:G103"/>
    <mergeCell ref="F136:F138"/>
    <mergeCell ref="G136:G138"/>
    <mergeCell ref="F123:F127"/>
    <mergeCell ref="G123:G127"/>
    <mergeCell ref="F129:F133"/>
    <mergeCell ref="G129:G133"/>
    <mergeCell ref="F134:F135"/>
    <mergeCell ref="G134:G135"/>
    <mergeCell ref="F110:F111"/>
    <mergeCell ref="G110:G111"/>
    <mergeCell ref="G108:G109"/>
    <mergeCell ref="F108:F109"/>
    <mergeCell ref="E87:E88"/>
    <mergeCell ref="A127:A130"/>
    <mergeCell ref="A121:A124"/>
    <mergeCell ref="A137:A141"/>
    <mergeCell ref="A101:A103"/>
    <mergeCell ref="E101:E103"/>
    <mergeCell ref="E123:E127"/>
    <mergeCell ref="E129:E133"/>
    <mergeCell ref="E134:E135"/>
    <mergeCell ref="E136:E138"/>
    <mergeCell ref="E139:E143"/>
    <mergeCell ref="E112:E113"/>
    <mergeCell ref="E108:E109"/>
    <mergeCell ref="E110:E111"/>
    <mergeCell ref="F87:F88"/>
    <mergeCell ref="G87:G88"/>
    <mergeCell ref="E62:E63"/>
    <mergeCell ref="F62:F63"/>
    <mergeCell ref="G62:G63"/>
    <mergeCell ref="E78:E79"/>
    <mergeCell ref="F78:F79"/>
    <mergeCell ref="G78:G79"/>
    <mergeCell ref="F9:G9"/>
    <mergeCell ref="F10:G10"/>
    <mergeCell ref="F11:G11"/>
    <mergeCell ref="F12:G12"/>
    <mergeCell ref="F13:G13"/>
    <mergeCell ref="F112:F113"/>
    <mergeCell ref="G112:G113"/>
    <mergeCell ref="E118:E122"/>
    <mergeCell ref="F118:F122"/>
    <mergeCell ref="G118:G122"/>
    <mergeCell ref="F139:F143"/>
    <mergeCell ref="G139:G143"/>
    <mergeCell ref="E144:E149"/>
    <mergeCell ref="F144:F149"/>
    <mergeCell ref="G144:G149"/>
    <mergeCell ref="E150:E152"/>
    <mergeCell ref="F150:F152"/>
    <mergeCell ref="G150:G152"/>
    <mergeCell ref="E153:E154"/>
    <mergeCell ref="F153:F154"/>
    <mergeCell ref="G153:G154"/>
    <mergeCell ref="F155:F158"/>
    <mergeCell ref="G155:G158"/>
    <mergeCell ref="E159:E162"/>
    <mergeCell ref="F159:F162"/>
    <mergeCell ref="G159:G162"/>
    <mergeCell ref="E155:E158"/>
    <mergeCell ref="E163:E164"/>
    <mergeCell ref="F163:F164"/>
    <mergeCell ref="G163:G164"/>
    <mergeCell ref="E166:E169"/>
    <mergeCell ref="F166:F169"/>
    <mergeCell ref="G166:G169"/>
    <mergeCell ref="E170:E173"/>
    <mergeCell ref="F170:F173"/>
    <mergeCell ref="G170:G173"/>
    <mergeCell ref="E174:E177"/>
    <mergeCell ref="F174:F177"/>
    <mergeCell ref="G174:G177"/>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Ребик</cp:lastModifiedBy>
  <cp:lastPrinted>2015-11-06T07:11:12Z</cp:lastPrinted>
  <dcterms:created xsi:type="dcterms:W3CDTF">2014-07-07T05:57:34Z</dcterms:created>
  <dcterms:modified xsi:type="dcterms:W3CDTF">2015-10-28T06:39:00Z</dcterms:modified>
</cp:coreProperties>
</file>